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10" yWindow="-75" windowWidth="14295" windowHeight="12000"/>
  </bookViews>
  <sheets>
    <sheet name="2024-2026" sheetId="6" r:id="rId1"/>
  </sheets>
  <definedNames>
    <definedName name="__bookmark_4" localSheetId="0">'2024-2026'!$A$1:$J$11</definedName>
    <definedName name="__bookmark_4">#REF!</definedName>
    <definedName name="__bookmark_5">#REF!</definedName>
    <definedName name="__bookmark_6">#REF!</definedName>
  </definedNames>
  <calcPr calcId="144525"/>
</workbook>
</file>

<file path=xl/calcChain.xml><?xml version="1.0" encoding="utf-8"?>
<calcChain xmlns="http://schemas.openxmlformats.org/spreadsheetml/2006/main">
  <c r="H8" i="6" l="1"/>
  <c r="I8" i="6" s="1"/>
  <c r="H9" i="6"/>
  <c r="I9" i="6"/>
  <c r="J9" i="6"/>
  <c r="K9" i="6" s="1"/>
  <c r="D10" i="6"/>
  <c r="D11" i="6" s="1"/>
  <c r="H10" i="6"/>
  <c r="I10" i="6"/>
  <c r="J10" i="6"/>
  <c r="K10" i="6" s="1"/>
  <c r="C11" i="6"/>
  <c r="E11" i="6"/>
  <c r="L10" i="6" l="1"/>
  <c r="J8" i="6"/>
  <c r="J11" i="6" s="1"/>
  <c r="L9" i="6"/>
  <c r="K8" i="6" l="1"/>
  <c r="K11" i="6" s="1"/>
  <c r="L8" i="6"/>
  <c r="L11" i="6" s="1"/>
</calcChain>
</file>

<file path=xl/sharedStrings.xml><?xml version="1.0" encoding="utf-8"?>
<sst xmlns="http://schemas.openxmlformats.org/spreadsheetml/2006/main" count="40" uniqueCount="37">
  <si>
    <t>№ п/п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</si>
  <si>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</si>
  <si>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2024 год</t>
  </si>
  <si>
    <t xml:space="preserve"> </t>
  </si>
  <si>
    <t>Наименование муниципальных районов и городских округов области</t>
  </si>
  <si>
    <t>Численность   штатных единиц</t>
  </si>
  <si>
    <t>2025 год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</si>
  <si>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</si>
  <si>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единиц, _x000D_
15 % _x000D_
(рублей)</t>
  </si>
  <si>
    <t xml:space="preserve"> ВСЕГО сумма субвенции    (тыс.рублей)</t>
  </si>
  <si>
    <t>г.Саратов - 3500 тыс. кв.м. на 1 шт.ед.</t>
  </si>
  <si>
    <t>(гр.8 = гр.5*гр.6*гр.7*1,302*12)</t>
  </si>
  <si>
    <t>(гр.9 = гр.8*0,15)</t>
  </si>
  <si>
    <t>(гр.10=(гр.8+гр.9)/1000)</t>
  </si>
  <si>
    <t>(гр.11=гр.10)</t>
  </si>
  <si>
    <t>(гр.12=гр.10)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</si>
  <si>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</si>
  <si>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</si>
  <si>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</si>
  <si>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</si>
  <si>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</si>
  <si>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</si>
  <si>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</si>
  <si>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</si>
  <si>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</si>
  <si>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</si>
  <si>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</si>
  <si>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Балаковский</t>
  </si>
  <si>
    <t>г.Саратов</t>
  </si>
  <si>
    <t>Всего</t>
  </si>
  <si>
    <t>Энгельсский</t>
  </si>
  <si>
    <t>Балаковский, Энгельсский муниципальные районы - 4000 тыс. кв.м. на 1 шт.ед.</t>
  </si>
  <si>
    <t>2026 год</t>
  </si>
  <si>
    <t>МРОТ на 2024 год рублей (проект)</t>
  </si>
  <si>
    <t>Площадь жилых помещений на 1.01.2023 (тыс.кв.м.)</t>
  </si>
  <si>
    <t>Численность постоянного населения на 01.01.2023 (человек)</t>
  </si>
  <si>
    <t>Расчет распределения на 2024 год и плановый период 2025 и 2026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</si>
</sst>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&quot;&quot;#,##0"/>
    <numFmt numFmtId="166" formatCode="&quot;&quot;#,##0.00"/>
    <numFmt numFmtId="167" formatCode="&quot;&quot;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color indexed="8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0"/>
      <color indexed="64"/>
      <name val="Times New Roman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6" fillId="0" borderId="0" xfId="15" applyFont="1"/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left" wrapText="1"/>
    </xf>
    <xf numFmtId="0" fontId="7" fillId="0" borderId="0" xfId="15" applyFont="1" applyAlignment="1">
      <alignment horizontal="center" wrapText="1"/>
    </xf>
    <xf numFmtId="0" fontId="4" fillId="0" borderId="3" xfId="15" applyFont="1" applyBorder="1" applyAlignment="1">
      <alignment horizontal="center" vertical="center" wrapText="1"/>
    </xf>
    <xf numFmtId="0" fontId="4" fillId="0" borderId="3" xfId="15" applyFont="1" applyBorder="1" applyAlignment="1">
      <alignment horizontal="left" vertical="top" wrapText="1"/>
    </xf>
    <xf numFmtId="165" fontId="4" fillId="0" borderId="3" xfId="15" applyNumberFormat="1" applyFont="1" applyBorder="1" applyAlignment="1">
      <alignment horizontal="center" wrapText="1"/>
    </xf>
    <xf numFmtId="166" fontId="4" fillId="0" borderId="3" xfId="15" applyNumberFormat="1" applyFont="1" applyBorder="1" applyAlignment="1">
      <alignment horizontal="right" wrapText="1"/>
    </xf>
    <xf numFmtId="167" fontId="4" fillId="0" borderId="3" xfId="15" applyNumberFormat="1" applyFont="1" applyBorder="1" applyAlignment="1">
      <alignment horizontal="right" wrapText="1"/>
    </xf>
    <xf numFmtId="0" fontId="9" fillId="0" borderId="3" xfId="15" applyFont="1" applyBorder="1" applyAlignment="1">
      <alignment horizontal="left" vertical="top" wrapText="1"/>
    </xf>
    <xf numFmtId="165" fontId="7" fillId="0" borderId="3" xfId="15" applyNumberFormat="1" applyFont="1" applyBorder="1" applyAlignment="1">
      <alignment horizontal="right" wrapText="1"/>
    </xf>
    <xf numFmtId="167" fontId="7" fillId="0" borderId="3" xfId="15" applyNumberFormat="1" applyFont="1" applyBorder="1" applyAlignment="1">
      <alignment horizontal="right" wrapText="1"/>
    </xf>
    <xf numFmtId="165" fontId="7" fillId="0" borderId="3" xfId="15" applyNumberFormat="1" applyFont="1" applyBorder="1" applyAlignment="1">
      <alignment horizontal="center" wrapText="1"/>
    </xf>
    <xf numFmtId="0" fontId="7" fillId="0" borderId="3" xfId="15" applyFont="1" applyBorder="1" applyAlignment="1">
      <alignment horizontal="center" wrapText="1"/>
    </xf>
    <xf numFmtId="0" fontId="8" fillId="0" borderId="0" xfId="15" applyFont="1" applyAlignment="1">
      <alignment horizontal="center" vertical="center" wrapText="1"/>
    </xf>
    <xf numFmtId="167" fontId="10" fillId="0" borderId="14" xfId="15" applyNumberFormat="1" applyFont="1" applyBorder="1" applyAlignment="1">
      <alignment horizontal="right" wrapText="1"/>
    </xf>
    <xf numFmtId="0" fontId="10" fillId="0" borderId="14" xfId="15" applyFont="1" applyBorder="1" applyAlignment="1">
      <alignment horizontal="right" wrapText="1"/>
    </xf>
    <xf numFmtId="0" fontId="7" fillId="0" borderId="10" xfId="15" applyFont="1" applyBorder="1" applyAlignment="1">
      <alignment horizontal="center" vertical="center" wrapText="1"/>
    </xf>
    <xf numFmtId="0" fontId="7" fillId="0" borderId="3" xfId="15" applyFont="1" applyBorder="1" applyAlignment="1">
      <alignment horizontal="center" vertical="center" wrapText="1"/>
    </xf>
    <xf numFmtId="0" fontId="7" fillId="0" borderId="2" xfId="15" applyFont="1" applyBorder="1" applyAlignment="1">
      <alignment horizontal="center" vertical="center" wrapText="1"/>
    </xf>
    <xf numFmtId="0" fontId="7" fillId="0" borderId="13" xfId="15" applyFont="1" applyBorder="1" applyAlignment="1">
      <alignment horizontal="center" vertical="center" wrapText="1"/>
    </xf>
    <xf numFmtId="0" fontId="7" fillId="0" borderId="12" xfId="15" applyFont="1" applyBorder="1" applyAlignment="1">
      <alignment horizontal="center" vertical="center" wrapText="1"/>
    </xf>
    <xf numFmtId="0" fontId="11" fillId="0" borderId="11" xfId="15" applyFont="1" applyBorder="1" applyAlignment="1"/>
    <xf numFmtId="0" fontId="11" fillId="0" borderId="10" xfId="15" applyFont="1" applyBorder="1" applyAlignment="1"/>
    <xf numFmtId="0" fontId="7" fillId="0" borderId="1" xfId="15" applyFont="1" applyBorder="1" applyAlignment="1">
      <alignment horizontal="center" vertical="center" wrapText="1"/>
    </xf>
    <xf numFmtId="0" fontId="7" fillId="0" borderId="9" xfId="15" applyFont="1" applyBorder="1" applyAlignment="1">
      <alignment horizontal="center" vertical="center" wrapText="1"/>
    </xf>
    <xf numFmtId="0" fontId="7" fillId="0" borderId="8" xfId="15" applyFont="1" applyBorder="1" applyAlignment="1">
      <alignment horizontal="center" vertical="center" wrapText="1"/>
    </xf>
    <xf numFmtId="0" fontId="11" fillId="0" borderId="7" xfId="15" applyFont="1" applyBorder="1" applyAlignment="1"/>
    <xf numFmtId="0" fontId="11" fillId="0" borderId="6" xfId="15" applyFont="1" applyBorder="1" applyAlignment="1"/>
    <xf numFmtId="0" fontId="7" fillId="0" borderId="6" xfId="15" applyFont="1" applyBorder="1" applyAlignment="1">
      <alignment horizontal="center" vertical="center" wrapText="1"/>
    </xf>
    <xf numFmtId="0" fontId="11" fillId="0" borderId="5" xfId="15" applyFont="1" applyBorder="1" applyAlignment="1"/>
    <xf numFmtId="0" fontId="7" fillId="0" borderId="4" xfId="15" applyFont="1" applyBorder="1" applyAlignment="1">
      <alignment horizontal="center" vertical="center" wrapText="1"/>
    </xf>
    <xf numFmtId="0" fontId="7" fillId="0" borderId="3" xfId="15" applyFont="1" applyBorder="1" applyAlignment="1">
      <alignment horizontal="center" vertical="center" wrapText="1"/>
    </xf>
    <xf numFmtId="0" fontId="7" fillId="0" borderId="4" xfId="15" applyFont="1" applyBorder="1" applyAlignment="1">
      <alignment horizontal="center" vertical="center" wrapText="1"/>
    </xf>
    <xf numFmtId="0" fontId="5" fillId="0" borderId="0" xfId="15" applyFont="1"/>
    <xf numFmtId="0" fontId="5" fillId="0" borderId="0" xfId="15" applyFont="1"/>
  </cellXfs>
  <cellStyles count="16">
    <cellStyle name="Обычный" xfId="0" builtinId="0"/>
    <cellStyle name="Обычный 2" xfId="1"/>
    <cellStyle name="Обычный 2 2" xfId="5"/>
    <cellStyle name="Обычный 2 3" xfId="6"/>
    <cellStyle name="Обычный 2 4" xfId="8"/>
    <cellStyle name="Обычный 3" xfId="2"/>
    <cellStyle name="Обычный 3 2" xfId="3"/>
    <cellStyle name="Обычный 3 3" xfId="13"/>
    <cellStyle name="Обычный 4" xfId="4"/>
    <cellStyle name="Обычный 4 2" xfId="7"/>
    <cellStyle name="Обычный 4 3" xfId="11"/>
    <cellStyle name="Обычный 5" xfId="9"/>
    <cellStyle name="Обычный 6" xfId="10"/>
    <cellStyle name="Обычный 7" xfId="12"/>
    <cellStyle name="Обычный 8" xfId="14"/>
    <cellStyle name="Обычный 9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Normal="99" zoomScaleSheetLayoutView="100" workbookViewId="0">
      <selection activeCell="P5" sqref="P5"/>
    </sheetView>
  </sheetViews>
  <sheetFormatPr defaultRowHeight="12.75" x14ac:dyDescent="0.2"/>
  <cols>
    <col min="1" max="1" width="5.28515625" style="1" customWidth="1"/>
    <col min="2" max="2" width="13.28515625" style="1" customWidth="1"/>
    <col min="3" max="3" width="11.7109375" style="1" customWidth="1"/>
    <col min="4" max="4" width="11.5703125" style="1" customWidth="1"/>
    <col min="5" max="5" width="14.28515625" style="1" customWidth="1"/>
    <col min="6" max="6" width="8.5703125" style="1" customWidth="1"/>
    <col min="7" max="7" width="12.7109375" style="1" customWidth="1"/>
    <col min="8" max="8" width="13" style="1" customWidth="1"/>
    <col min="9" max="9" width="13.7109375" style="1" customWidth="1"/>
    <col min="10" max="10" width="12.140625" style="1" customWidth="1"/>
    <col min="11" max="11" width="13.140625" style="1" customWidth="1"/>
    <col min="12" max="12" width="12.28515625" style="1" customWidth="1"/>
    <col min="13" max="16384" width="9.140625" style="1"/>
  </cols>
  <sheetData>
    <row r="1" spans="1:12" s="35" customFormat="1" ht="18.75" x14ac:dyDescent="0.3">
      <c r="A1" s="15"/>
      <c r="B1" s="36"/>
      <c r="C1" s="36"/>
      <c r="D1" s="36"/>
      <c r="E1" s="36"/>
      <c r="F1" s="36"/>
      <c r="G1" s="36"/>
      <c r="H1" s="36"/>
      <c r="I1" s="36"/>
      <c r="J1" s="2"/>
      <c r="K1" s="2"/>
      <c r="L1" s="2"/>
    </row>
    <row r="2" spans="1:12" s="35" customFormat="1" ht="110.25" customHeight="1" x14ac:dyDescent="0.3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customHeight="1" x14ac:dyDescent="0.2">
      <c r="A3" s="3" t="s">
        <v>3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38.25" x14ac:dyDescent="0.2">
      <c r="A4" s="33" t="s">
        <v>0</v>
      </c>
      <c r="B4" s="33" t="s">
        <v>4</v>
      </c>
      <c r="C4" s="33" t="s">
        <v>35</v>
      </c>
      <c r="D4" s="33" t="s">
        <v>34</v>
      </c>
      <c r="E4" s="34" t="s">
        <v>5</v>
      </c>
      <c r="F4" s="33" t="s">
        <v>33</v>
      </c>
      <c r="G4" s="33" t="s">
        <v>1</v>
      </c>
      <c r="H4" s="32" t="s">
        <v>2</v>
      </c>
      <c r="I4" s="31"/>
      <c r="J4" s="31"/>
      <c r="K4" s="25" t="s">
        <v>6</v>
      </c>
      <c r="L4" s="25" t="s">
        <v>32</v>
      </c>
    </row>
    <row r="5" spans="1:12" ht="127.5" x14ac:dyDescent="0.2">
      <c r="A5" s="29"/>
      <c r="B5" s="29"/>
      <c r="C5" s="29"/>
      <c r="D5" s="29"/>
      <c r="E5" s="30" t="s">
        <v>31</v>
      </c>
      <c r="F5" s="29"/>
      <c r="G5" s="28"/>
      <c r="H5" s="27" t="s">
        <v>7</v>
      </c>
      <c r="I5" s="25" t="s">
        <v>8</v>
      </c>
      <c r="J5" s="26" t="s">
        <v>9</v>
      </c>
      <c r="K5" s="25" t="s">
        <v>9</v>
      </c>
      <c r="L5" s="25" t="s">
        <v>9</v>
      </c>
    </row>
    <row r="6" spans="1:12" ht="38.25" x14ac:dyDescent="0.2">
      <c r="A6" s="24"/>
      <c r="B6" s="24"/>
      <c r="C6" s="24"/>
      <c r="D6" s="24"/>
      <c r="E6" s="18" t="s">
        <v>10</v>
      </c>
      <c r="F6" s="24"/>
      <c r="G6" s="23"/>
      <c r="H6" s="22" t="s">
        <v>11</v>
      </c>
      <c r="I6" s="20" t="s">
        <v>12</v>
      </c>
      <c r="J6" s="21" t="s">
        <v>13</v>
      </c>
      <c r="K6" s="20" t="s">
        <v>14</v>
      </c>
      <c r="L6" s="20" t="s">
        <v>15</v>
      </c>
    </row>
    <row r="7" spans="1:12" x14ac:dyDescent="0.2">
      <c r="A7" s="19" t="s">
        <v>16</v>
      </c>
      <c r="B7" s="19" t="s">
        <v>17</v>
      </c>
      <c r="C7" s="19" t="s">
        <v>18</v>
      </c>
      <c r="D7" s="19" t="s">
        <v>19</v>
      </c>
      <c r="E7" s="19" t="s">
        <v>20</v>
      </c>
      <c r="F7" s="19" t="s">
        <v>21</v>
      </c>
      <c r="G7" s="19" t="s">
        <v>22</v>
      </c>
      <c r="H7" s="18" t="s">
        <v>23</v>
      </c>
      <c r="I7" s="18" t="s">
        <v>24</v>
      </c>
      <c r="J7" s="18" t="s">
        <v>25</v>
      </c>
      <c r="K7" s="18" t="s">
        <v>26</v>
      </c>
      <c r="L7" s="18">
        <v>12</v>
      </c>
    </row>
    <row r="8" spans="1:12" x14ac:dyDescent="0.2">
      <c r="A8" s="5" t="s">
        <v>16</v>
      </c>
      <c r="B8" s="6" t="s">
        <v>27</v>
      </c>
      <c r="C8" s="17">
        <v>201570</v>
      </c>
      <c r="D8" s="16">
        <v>5432.88</v>
      </c>
      <c r="E8" s="7">
        <v>1</v>
      </c>
      <c r="F8" s="9">
        <v>19242</v>
      </c>
      <c r="G8" s="8">
        <v>1.61</v>
      </c>
      <c r="H8" s="8">
        <f>ROUND(E8*F8*G8*1.302*12,2)</f>
        <v>484025.58</v>
      </c>
      <c r="I8" s="8">
        <f>ROUND(H8*0.15,2)</f>
        <v>72603.839999999997</v>
      </c>
      <c r="J8" s="9">
        <f>ROUND((H8+I8)/1000,1)</f>
        <v>556.6</v>
      </c>
      <c r="K8" s="9">
        <f>J8</f>
        <v>556.6</v>
      </c>
      <c r="L8" s="9">
        <f>J8</f>
        <v>556.6</v>
      </c>
    </row>
    <row r="9" spans="1:12" x14ac:dyDescent="0.2">
      <c r="A9" s="5">
        <v>2</v>
      </c>
      <c r="B9" s="6" t="s">
        <v>30</v>
      </c>
      <c r="C9" s="17">
        <v>306051</v>
      </c>
      <c r="D9" s="16">
        <v>9238.7000000000007</v>
      </c>
      <c r="E9" s="7">
        <v>2</v>
      </c>
      <c r="F9" s="9">
        <v>19242</v>
      </c>
      <c r="G9" s="8">
        <v>1.61</v>
      </c>
      <c r="H9" s="8">
        <f>ROUND(E9*F9*G9*1.302*12,2)</f>
        <v>968051.17</v>
      </c>
      <c r="I9" s="8">
        <f>ROUND(H9*0.15,2)</f>
        <v>145207.67999999999</v>
      </c>
      <c r="J9" s="9">
        <f>ROUND((H9+I9)/1000,1)</f>
        <v>1113.3</v>
      </c>
      <c r="K9" s="9">
        <f>J9</f>
        <v>1113.3</v>
      </c>
      <c r="L9" s="9">
        <f>J9</f>
        <v>1113.3</v>
      </c>
    </row>
    <row r="10" spans="1:12" x14ac:dyDescent="0.2">
      <c r="A10" s="5">
        <v>3</v>
      </c>
      <c r="B10" s="6" t="s">
        <v>28</v>
      </c>
      <c r="C10" s="17">
        <v>942315</v>
      </c>
      <c r="D10" s="16">
        <f>26234.59+2024.97</f>
        <v>28259.56</v>
      </c>
      <c r="E10" s="7">
        <v>8</v>
      </c>
      <c r="F10" s="9">
        <v>19242</v>
      </c>
      <c r="G10" s="8">
        <v>1.61</v>
      </c>
      <c r="H10" s="8">
        <f>ROUND(E10*F10*G10*1.302*12,2)</f>
        <v>3872204.66</v>
      </c>
      <c r="I10" s="8">
        <f>ROUND(H10*0.15,2)</f>
        <v>580830.69999999995</v>
      </c>
      <c r="J10" s="9">
        <f>ROUND((H10+I10)/1000,1)</f>
        <v>4453</v>
      </c>
      <c r="K10" s="9">
        <f>J10</f>
        <v>4453</v>
      </c>
      <c r="L10" s="9">
        <f>J10</f>
        <v>4453</v>
      </c>
    </row>
    <row r="11" spans="1:12" ht="15.75" x14ac:dyDescent="0.2">
      <c r="A11" s="10"/>
      <c r="B11" s="10" t="s">
        <v>29</v>
      </c>
      <c r="C11" s="11">
        <f>SUM(C8:C10)</f>
        <v>1449936</v>
      </c>
      <c r="D11" s="11">
        <f>SUM(D8:D10)</f>
        <v>42931.14</v>
      </c>
      <c r="E11" s="13">
        <f>SUM(E8:E10)</f>
        <v>11</v>
      </c>
      <c r="F11" s="12"/>
      <c r="G11" s="14"/>
      <c r="H11" s="12"/>
      <c r="I11" s="12"/>
      <c r="J11" s="12">
        <f>SUM(J8:J10)</f>
        <v>6122.9</v>
      </c>
      <c r="K11" s="12">
        <f>SUM(K8:K10)</f>
        <v>6122.9</v>
      </c>
      <c r="L11" s="12">
        <f>SUM(L8:L10)</f>
        <v>6122.9</v>
      </c>
    </row>
  </sheetData>
  <mergeCells count="9">
    <mergeCell ref="A2:L2"/>
    <mergeCell ref="A1:I1"/>
    <mergeCell ref="A4:A6"/>
    <mergeCell ref="B4:B6"/>
    <mergeCell ref="C4:C6"/>
    <mergeCell ref="D4:D6"/>
    <mergeCell ref="F4:F6"/>
    <mergeCell ref="G4:G6"/>
    <mergeCell ref="H4:J4"/>
  </mergeCells>
  <pageMargins left="0.25" right="0.25" top="0.75" bottom="0.75" header="0.5" footer="0.5"/>
  <pageSetup paperSize="9" fitToHeight="9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'2024-2026'!__bookmark_4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2023-10-11T08:54:42Z</cp:lastPrinted>
  <dcterms:created xsi:type="dcterms:W3CDTF">2015-12-01T13:01:04Z</dcterms:created>
  <dcterms:modified xsi:type="dcterms:W3CDTF">2023-10-11T08:54:44Z</dcterms:modified>
</cp:coreProperties>
</file>